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0" yWindow="10890" windowWidth="19095" windowHeight="12015"/>
  </bookViews>
  <sheets>
    <sheet name="Приложение 11" sheetId="4" r:id="rId1"/>
  </sheets>
  <definedNames>
    <definedName name="_xlnm.Print_Area" localSheetId="0">'Приложение 11'!$D$1:$F$40</definedName>
  </definedNames>
  <calcPr calcId="124519"/>
</workbook>
</file>

<file path=xl/calcChain.xml><?xml version="1.0" encoding="utf-8"?>
<calcChain xmlns="http://schemas.openxmlformats.org/spreadsheetml/2006/main">
  <c r="F22" i="4"/>
</calcChain>
</file>

<file path=xl/sharedStrings.xml><?xml version="1.0" encoding="utf-8"?>
<sst xmlns="http://schemas.openxmlformats.org/spreadsheetml/2006/main" count="55" uniqueCount="53">
  <si>
    <t>Код услуги</t>
  </si>
  <si>
    <t>Наименование тарифицированной услуги</t>
  </si>
  <si>
    <t>Тариф, руб.</t>
  </si>
  <si>
    <t>к Тарифному соглашению по реализации</t>
  </si>
  <si>
    <t>Территориальной программы ОМС Тверской области</t>
  </si>
  <si>
    <t>№</t>
  </si>
  <si>
    <t>Опрос (анкетирование) в целях выявления хронических неинфекционных заболеваний, факторов риска их развития, потребления наркотических средств и психотропных веществ без назначения врача;</t>
  </si>
  <si>
    <t>Антропометрия (измерение роста стоя, массы тела, окружности талии), расчет индекса массы тела;</t>
  </si>
  <si>
    <t>Измерение артериального давления;</t>
  </si>
  <si>
    <t>Определение уровня общего холестерина в крови экспресс-методом (допускается лабораторный метод);</t>
  </si>
  <si>
    <t>Исследование уровня глюкозы в крови экспресс-методом (допускается лабораторный метод);</t>
  </si>
  <si>
    <t>Флюорография легких;</t>
  </si>
  <si>
    <t>Маммография (для женщин в возрасте 39 лет и старше);</t>
  </si>
  <si>
    <t>Клинический анализ крови (минимальный объем исследования включает: определение концентрации гемоглобина в эритроцитах, количества лейкоцитов и скорости оседания эритроцитов);</t>
  </si>
  <si>
    <t>Исследование кала на скрытую кровь (для граждан в возрасте 45 лет и старше);</t>
  </si>
  <si>
    <t>Прием (осмотр) врача-терапевта, включающий определение группы состояния здоровья, группы диспансерного наблюдения (у врача-терапевта или у врача (фельдшера) кабинета медицинской профилактики), краткое профилактическое консультирование, при наличии медицинских показаний направление граждан для получения специализированной, в том числе высокотехнологичной, медицинской помощи, на санаторно-курортное лечение.</t>
  </si>
  <si>
    <t>(приказ Министерства здравоохранения Российской Федерации от 06.12.2012 №1011н)</t>
  </si>
  <si>
    <t>врач-терапевт (врач-терапевт участковый, врач-терапевт цехового врачебного участка, врач общей практики (семейный врач))</t>
  </si>
  <si>
    <t>Определение суммарного сердечно-сосудистого риска (для граждан в возрасте до 65 лет);</t>
  </si>
  <si>
    <t>Код профиля</t>
  </si>
  <si>
    <t>Профиль</t>
  </si>
  <si>
    <t>Наименование медицинской услуги</t>
  </si>
  <si>
    <t>404</t>
  </si>
  <si>
    <t>Услуги П</t>
  </si>
  <si>
    <t xml:space="preserve">Тарифы на оплату медицинской помощи в рамках мероприятий по проведению профилактических медицинских осмотров взрослого населения </t>
  </si>
  <si>
    <t>Флюорография легких</t>
  </si>
  <si>
    <t>Опрос (анкетирование) на выявление неинфекционных заболеваний и факторов риска их развития</t>
  </si>
  <si>
    <t>Антропометрические исследования</t>
  </si>
  <si>
    <t>Измерение артериального давления на периферических артериях</t>
  </si>
  <si>
    <t>Исследование уровня холестерина в крови</t>
  </si>
  <si>
    <t>Исследование уровня глюкозы в крови</t>
  </si>
  <si>
    <t>Маммография</t>
  </si>
  <si>
    <t>Общий (клинический) анализ крови</t>
  </si>
  <si>
    <t>Исследование кала на скрытую кровь</t>
  </si>
  <si>
    <t>Профилактический прием (осмотр, консультация) врача-терапевта</t>
  </si>
  <si>
    <t>A01.30.026</t>
  </si>
  <si>
    <t>A02.07.004</t>
  </si>
  <si>
    <t>A02.12.002</t>
  </si>
  <si>
    <t>A09.05.026</t>
  </si>
  <si>
    <t>A09.05.023</t>
  </si>
  <si>
    <t>A06.09.006</t>
  </si>
  <si>
    <t>A06.20.004</t>
  </si>
  <si>
    <t>B03.016.002</t>
  </si>
  <si>
    <t>A09.19.001</t>
  </si>
  <si>
    <t>B04.047.002</t>
  </si>
  <si>
    <t>Профилактический прием (осмотр, консультация) врача общей практики (семейного врача)</t>
  </si>
  <si>
    <t>B04.026.002</t>
  </si>
  <si>
    <t>Опрос (анкетирование) на выявление неинфекционных заболеваний и факторов риска их развития (определение относительного риска)</t>
  </si>
  <si>
    <t>A01.30.026.002</t>
  </si>
  <si>
    <t>на 2019 год и на плановый период 2020 и 2021 годов</t>
  </si>
  <si>
    <t>Приложение № 11</t>
  </si>
  <si>
    <t>от « 28 » декабря 2018г.</t>
  </si>
  <si>
    <t>Профилактический медицинский осмотр взрослого населения (ПМОВН)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</si>
</sst>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4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1" applyFont="1" applyAlignme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2" xfId="0" quotePrefix="1" applyNumberFormat="1" applyFont="1" applyFill="1" applyBorder="1" applyAlignment="1">
      <alignment horizontal="center" vertical="center" wrapText="1"/>
    </xf>
    <xf numFmtId="0" fontId="1" fillId="0" borderId="4" xfId="0" quotePrefix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F41"/>
  <sheetViews>
    <sheetView showGridLines="0" tabSelected="1" view="pageBreakPreview" topLeftCell="A2" zoomScale="90" zoomScaleSheetLayoutView="90" workbookViewId="0">
      <selection activeCell="J39" sqref="J39"/>
    </sheetView>
  </sheetViews>
  <sheetFormatPr defaultRowHeight="15.75"/>
  <cols>
    <col min="1" max="1" width="3" style="13" customWidth="1"/>
    <col min="2" max="2" width="7.42578125" style="13" hidden="1" customWidth="1"/>
    <col min="3" max="3" width="13.140625" style="13" hidden="1" customWidth="1"/>
    <col min="4" max="4" width="15.28515625" style="13" customWidth="1"/>
    <col min="5" max="5" width="70.140625" style="8" customWidth="1"/>
    <col min="6" max="6" width="17.7109375" style="14" customWidth="1"/>
    <col min="7" max="16384" width="9.140625" style="13"/>
  </cols>
  <sheetData>
    <row r="1" spans="1:6" hidden="1">
      <c r="D1" s="10"/>
      <c r="F1" s="26"/>
    </row>
    <row r="2" spans="1:6">
      <c r="D2" s="11"/>
      <c r="F2" s="34" t="s">
        <v>50</v>
      </c>
    </row>
    <row r="3" spans="1:6">
      <c r="D3" s="10"/>
      <c r="F3" s="34" t="s">
        <v>3</v>
      </c>
    </row>
    <row r="4" spans="1:6">
      <c r="D4" s="15"/>
      <c r="F4" s="34" t="s">
        <v>4</v>
      </c>
    </row>
    <row r="5" spans="1:6" s="1" customFormat="1" ht="15" customHeight="1">
      <c r="B5" s="2"/>
      <c r="C5" s="3"/>
      <c r="E5" s="9"/>
      <c r="F5" s="34" t="s">
        <v>49</v>
      </c>
    </row>
    <row r="6" spans="1:6">
      <c r="A6" s="2"/>
      <c r="B6" s="2"/>
      <c r="C6" s="1"/>
      <c r="F6" s="34" t="s">
        <v>51</v>
      </c>
    </row>
    <row r="7" spans="1:6">
      <c r="A7" s="2"/>
      <c r="B7" s="2"/>
      <c r="C7" s="1"/>
    </row>
    <row r="8" spans="1:6" ht="46.5" customHeight="1">
      <c r="C8" s="24"/>
      <c r="D8" s="35" t="s">
        <v>24</v>
      </c>
      <c r="E8" s="35"/>
      <c r="F8" s="35"/>
    </row>
    <row r="9" spans="1:6" ht="27" customHeight="1">
      <c r="C9" s="25"/>
      <c r="D9" s="36" t="s">
        <v>16</v>
      </c>
      <c r="E9" s="36"/>
      <c r="F9" s="36"/>
    </row>
    <row r="10" spans="1:6" ht="34.5" hidden="1" customHeight="1">
      <c r="B10" s="20" t="s">
        <v>5</v>
      </c>
      <c r="C10" s="20"/>
      <c r="D10" s="20" t="s">
        <v>0</v>
      </c>
      <c r="E10" s="21" t="s">
        <v>1</v>
      </c>
      <c r="F10" s="21" t="s">
        <v>2</v>
      </c>
    </row>
    <row r="11" spans="1:6" ht="67.5" hidden="1" customHeight="1">
      <c r="B11" s="6">
        <v>1</v>
      </c>
      <c r="C11" s="6"/>
      <c r="D11" s="6">
        <v>200361</v>
      </c>
      <c r="E11" s="7" t="s">
        <v>6</v>
      </c>
      <c r="F11" s="18">
        <v>15</v>
      </c>
    </row>
    <row r="12" spans="1:6" ht="45" hidden="1" customHeight="1">
      <c r="B12" s="6">
        <v>2</v>
      </c>
      <c r="C12" s="6"/>
      <c r="D12" s="6">
        <v>200362</v>
      </c>
      <c r="E12" s="7" t="s">
        <v>7</v>
      </c>
      <c r="F12" s="18">
        <v>51</v>
      </c>
    </row>
    <row r="13" spans="1:6" ht="27" hidden="1" customHeight="1">
      <c r="B13" s="6">
        <v>3</v>
      </c>
      <c r="C13" s="6"/>
      <c r="D13" s="6">
        <v>200363</v>
      </c>
      <c r="E13" s="7" t="s">
        <v>8</v>
      </c>
      <c r="F13" s="18">
        <v>40</v>
      </c>
    </row>
    <row r="14" spans="1:6" ht="43.5" hidden="1" customHeight="1">
      <c r="B14" s="6">
        <v>4</v>
      </c>
      <c r="C14" s="6"/>
      <c r="D14" s="6">
        <v>200364</v>
      </c>
      <c r="E14" s="7" t="s">
        <v>9</v>
      </c>
      <c r="F14" s="18">
        <v>32</v>
      </c>
    </row>
    <row r="15" spans="1:6" ht="32.25" hidden="1" customHeight="1">
      <c r="B15" s="6">
        <v>5</v>
      </c>
      <c r="C15" s="6"/>
      <c r="D15" s="6">
        <v>200365</v>
      </c>
      <c r="E15" s="7" t="s">
        <v>10</v>
      </c>
      <c r="F15" s="18">
        <v>67</v>
      </c>
    </row>
    <row r="16" spans="1:6" ht="33" hidden="1" customHeight="1">
      <c r="B16" s="6">
        <v>6</v>
      </c>
      <c r="C16" s="6"/>
      <c r="D16" s="6">
        <v>200366</v>
      </c>
      <c r="E16" s="7" t="s">
        <v>18</v>
      </c>
      <c r="F16" s="18">
        <v>20</v>
      </c>
    </row>
    <row r="17" spans="2:6" ht="18.75" hidden="1" customHeight="1">
      <c r="B17" s="6">
        <v>7</v>
      </c>
      <c r="C17" s="6"/>
      <c r="D17" s="6">
        <v>200367</v>
      </c>
      <c r="E17" s="7" t="s">
        <v>11</v>
      </c>
      <c r="F17" s="18">
        <v>72</v>
      </c>
    </row>
    <row r="18" spans="2:6" ht="22.5" hidden="1" customHeight="1">
      <c r="B18" s="19">
        <v>8</v>
      </c>
      <c r="C18" s="19"/>
      <c r="D18" s="4">
        <v>200368</v>
      </c>
      <c r="E18" s="5" t="s">
        <v>12</v>
      </c>
      <c r="F18" s="18">
        <v>273</v>
      </c>
    </row>
    <row r="19" spans="2:6" ht="68.25" hidden="1" customHeight="1">
      <c r="B19" s="19">
        <v>9</v>
      </c>
      <c r="C19" s="19"/>
      <c r="D19" s="4">
        <v>200369</v>
      </c>
      <c r="E19" s="5" t="s">
        <v>13</v>
      </c>
      <c r="F19" s="18">
        <v>56</v>
      </c>
    </row>
    <row r="20" spans="2:6" ht="42" hidden="1" customHeight="1">
      <c r="B20" s="19">
        <v>10</v>
      </c>
      <c r="C20" s="19"/>
      <c r="D20" s="4">
        <v>200370</v>
      </c>
      <c r="E20" s="5" t="s">
        <v>14</v>
      </c>
      <c r="F20" s="18">
        <v>76</v>
      </c>
    </row>
    <row r="21" spans="2:6" ht="131.25" hidden="1" customHeight="1">
      <c r="B21" s="19">
        <v>11</v>
      </c>
      <c r="C21" s="19"/>
      <c r="D21" s="4">
        <v>200371</v>
      </c>
      <c r="E21" s="5" t="s">
        <v>15</v>
      </c>
      <c r="F21" s="18">
        <v>226</v>
      </c>
    </row>
    <row r="22" spans="2:6" ht="15.75" hidden="1" customHeight="1">
      <c r="E22" s="13"/>
      <c r="F22" s="16">
        <f>SUM(F11:F21)</f>
        <v>928</v>
      </c>
    </row>
    <row r="23" spans="2:6" ht="15.75" hidden="1" customHeight="1">
      <c r="E23" s="13" t="s">
        <v>17</v>
      </c>
      <c r="F23" s="13"/>
    </row>
    <row r="24" spans="2:6" ht="15.75" hidden="1" customHeight="1">
      <c r="E24" s="13"/>
      <c r="F24" s="13"/>
    </row>
    <row r="25" spans="2:6" ht="10.5" customHeight="1">
      <c r="E25" s="13"/>
      <c r="F25" s="13"/>
    </row>
    <row r="26" spans="2:6" ht="15.75" customHeight="1">
      <c r="D26" s="28"/>
      <c r="E26" s="15"/>
      <c r="F26" s="15"/>
    </row>
    <row r="27" spans="2:6" ht="18" customHeight="1">
      <c r="B27" s="17"/>
      <c r="C27" s="12"/>
      <c r="D27" s="17" t="s">
        <v>52</v>
      </c>
      <c r="E27" s="15"/>
      <c r="F27" s="15"/>
    </row>
    <row r="28" spans="2:6" s="22" customFormat="1" ht="24">
      <c r="B28" s="23" t="s">
        <v>19</v>
      </c>
      <c r="C28" s="23" t="s">
        <v>20</v>
      </c>
      <c r="D28" s="29" t="s">
        <v>0</v>
      </c>
      <c r="E28" s="29" t="s">
        <v>21</v>
      </c>
      <c r="F28" s="27" t="s">
        <v>2</v>
      </c>
    </row>
    <row r="29" spans="2:6" ht="40.5" customHeight="1">
      <c r="B29" s="37" t="s">
        <v>22</v>
      </c>
      <c r="C29" s="40" t="s">
        <v>23</v>
      </c>
      <c r="D29" s="33" t="s">
        <v>35</v>
      </c>
      <c r="E29" s="32" t="s">
        <v>26</v>
      </c>
      <c r="F29" s="30">
        <v>15</v>
      </c>
    </row>
    <row r="30" spans="2:6" ht="25.5" customHeight="1">
      <c r="B30" s="39"/>
      <c r="C30" s="41"/>
      <c r="D30" s="33" t="s">
        <v>36</v>
      </c>
      <c r="E30" s="32" t="s">
        <v>27</v>
      </c>
      <c r="F30" s="30">
        <v>55</v>
      </c>
    </row>
    <row r="31" spans="2:6" ht="21.75" customHeight="1">
      <c r="B31" s="39"/>
      <c r="C31" s="41"/>
      <c r="D31" s="33" t="s">
        <v>37</v>
      </c>
      <c r="E31" s="32" t="s">
        <v>28</v>
      </c>
      <c r="F31" s="30">
        <v>42</v>
      </c>
    </row>
    <row r="32" spans="2:6" ht="26.25" customHeight="1">
      <c r="B32" s="39"/>
      <c r="C32" s="41"/>
      <c r="D32" s="33" t="s">
        <v>38</v>
      </c>
      <c r="E32" s="32" t="s">
        <v>29</v>
      </c>
      <c r="F32" s="30">
        <v>71</v>
      </c>
    </row>
    <row r="33" spans="2:6" ht="27.75" customHeight="1">
      <c r="B33" s="39"/>
      <c r="C33" s="41"/>
      <c r="D33" s="33" t="s">
        <v>39</v>
      </c>
      <c r="E33" s="32" t="s">
        <v>30</v>
      </c>
      <c r="F33" s="30">
        <v>70</v>
      </c>
    </row>
    <row r="34" spans="2:6" ht="36.75" customHeight="1">
      <c r="B34" s="39"/>
      <c r="C34" s="41"/>
      <c r="D34" s="33" t="s">
        <v>48</v>
      </c>
      <c r="E34" s="32" t="s">
        <v>47</v>
      </c>
      <c r="F34" s="31">
        <v>0</v>
      </c>
    </row>
    <row r="35" spans="2:6" ht="27" customHeight="1">
      <c r="B35" s="39"/>
      <c r="C35" s="41"/>
      <c r="D35" s="33" t="s">
        <v>40</v>
      </c>
      <c r="E35" s="32" t="s">
        <v>25</v>
      </c>
      <c r="F35" s="30">
        <v>200</v>
      </c>
    </row>
    <row r="36" spans="2:6" ht="27" customHeight="1">
      <c r="B36" s="39"/>
      <c r="C36" s="41"/>
      <c r="D36" s="33" t="s">
        <v>41</v>
      </c>
      <c r="E36" s="32" t="s">
        <v>31</v>
      </c>
      <c r="F36" s="30">
        <v>366</v>
      </c>
    </row>
    <row r="37" spans="2:6" ht="30.75" customHeight="1">
      <c r="B37" s="39"/>
      <c r="C37" s="41"/>
      <c r="D37" s="33" t="s">
        <v>42</v>
      </c>
      <c r="E37" s="32" t="s">
        <v>32</v>
      </c>
      <c r="F37" s="30">
        <v>56</v>
      </c>
    </row>
    <row r="38" spans="2:6" ht="35.25" customHeight="1">
      <c r="B38" s="39"/>
      <c r="C38" s="41"/>
      <c r="D38" s="33" t="s">
        <v>43</v>
      </c>
      <c r="E38" s="32" t="s">
        <v>33</v>
      </c>
      <c r="F38" s="30">
        <v>76</v>
      </c>
    </row>
    <row r="39" spans="2:6" ht="35.25" customHeight="1">
      <c r="B39" s="38"/>
      <c r="C39" s="42"/>
      <c r="D39" s="33" t="s">
        <v>44</v>
      </c>
      <c r="E39" s="32" t="s">
        <v>34</v>
      </c>
      <c r="F39" s="30">
        <v>143</v>
      </c>
    </row>
    <row r="40" spans="2:6" ht="30.75" customHeight="1">
      <c r="D40" s="33" t="s">
        <v>46</v>
      </c>
      <c r="E40" s="32" t="s">
        <v>45</v>
      </c>
      <c r="F40" s="30">
        <v>143</v>
      </c>
    </row>
    <row r="41" spans="2:6">
      <c r="E41" s="13"/>
      <c r="F41" s="8"/>
    </row>
  </sheetData>
  <mergeCells count="4">
    <mergeCell ref="D8:F8"/>
    <mergeCell ref="D9:F9"/>
    <mergeCell ref="B29:B39"/>
    <mergeCell ref="C29:C39"/>
  </mergeCells>
  <pageMargins left="0.59055118110236227" right="0.19685039370078741" top="0.55118110236220474" bottom="0" header="0" footer="0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DanilovaNV</dc:creator>
  <cp:lastModifiedBy>PetunovaZA</cp:lastModifiedBy>
  <cp:lastPrinted>2019-01-09T09:49:07Z</cp:lastPrinted>
  <dcterms:created xsi:type="dcterms:W3CDTF">2013-08-13T14:45:23Z</dcterms:created>
  <dcterms:modified xsi:type="dcterms:W3CDTF">2019-01-09T09:49:44Z</dcterms:modified>
  <cp:contentStatus/>
</cp:coreProperties>
</file>